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docs.live.net/a4bbb5ab14a2411d/09-C_MME/GGC-0746-2026/00-PLANNER/2026-Mayo/"/>
    </mc:Choice>
  </mc:AlternateContent>
  <xr:revisionPtr revIDLastSave="0" documentId="8_{68783227-D1B9-44D0-94AB-4E2832513453}" xr6:coauthVersionLast="47" xr6:coauthVersionMax="47" xr10:uidLastSave="{00000000-0000-0000-0000-000000000000}"/>
  <bookViews>
    <workbookView xWindow="-108" yWindow="-108" windowWidth="23256" windowHeight="12456" xr2:uid="{2E46925F-8E5F-4EDB-8202-3E6284DD09E6}"/>
  </bookViews>
  <sheets>
    <sheet name="DUPIS" sheetId="1" r:id="rId1"/>
  </sheets>
  <definedNames>
    <definedName name="DatosExternos_1" localSheetId="0" hidden="1">DUPIS!$B$11:$S$20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T20" i="1" l="1"/>
  <c r="T19" i="1"/>
  <c r="T18" i="1"/>
  <c r="T17" i="1"/>
  <c r="T16" i="1"/>
  <c r="T15" i="1"/>
  <c r="T14" i="1"/>
  <c r="T13" i="1"/>
  <c r="T12" i="1"/>
  <c r="D9" i="1"/>
  <c r="D8" i="1"/>
  <c r="D6" i="1"/>
  <c r="D5" i="1"/>
  <c r="D4" i="1"/>
  <c r="D7"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1D5A28-B974-4C74-8289-69BC1DA1DBB2}" keepAlive="1" name="Consulta - qry_DUPIS (2)" description="Conexión a la consulta 'qry_DUPIS (2)' en el libro." type="5" refreshedVersion="8" background="1" saveData="1">
    <dbPr connection="Provider=Microsoft.Mashup.OleDb.1;Data Source=$Workbook$;Location=&quot;qry_DUPIS (2)&quot;;Extended Properties=&quot;&quot;" command="SELECT * FROM [qry_DUPIS (2)]"/>
  </connection>
</connections>
</file>

<file path=xl/sharedStrings.xml><?xml version="1.0" encoding="utf-8"?>
<sst xmlns="http://schemas.openxmlformats.org/spreadsheetml/2006/main" count="123" uniqueCount="62">
  <si>
    <t>DUPIS</t>
  </si>
  <si>
    <t>Laura Baracaldo</t>
  </si>
  <si>
    <t>Apoyo Adtvo: Viviana Díaz / Fernando Barreto</t>
  </si>
  <si>
    <t xml:space="preserve">Acumulado tareas asignadas  </t>
  </si>
  <si>
    <t>Tareas terminadas</t>
  </si>
  <si>
    <t xml:space="preserve">Tareas asignadas mes actual </t>
  </si>
  <si>
    <t>Tareas activas</t>
  </si>
  <si>
    <t>Tareas completadas</t>
  </si>
  <si>
    <t>Tareas con retraso</t>
  </si>
  <si>
    <t>CREACIÓN</t>
  </si>
  <si>
    <t>TAREA</t>
  </si>
  <si>
    <t>RESPONSABLE(S)</t>
  </si>
  <si>
    <t>ESTADO</t>
  </si>
  <si>
    <t>DIAS TRABAJADOS</t>
  </si>
  <si>
    <t>AVANCE SUBTAREAS</t>
  </si>
  <si>
    <t>NOTAS</t>
  </si>
  <si>
    <t>SUBTAREAS</t>
  </si>
  <si>
    <t>COMPLETADA POR:</t>
  </si>
  <si>
    <t>PRIORIDAD</t>
  </si>
  <si>
    <t>INICIO</t>
  </si>
  <si>
    <t>VENCIMIENTO</t>
  </si>
  <si>
    <t>PERIÓDICA</t>
  </si>
  <si>
    <t>RETRASO</t>
  </si>
  <si>
    <t>FINALIZACIÓN</t>
  </si>
  <si>
    <t>Depósito</t>
  </si>
  <si>
    <t>CREADO POR</t>
  </si>
  <si>
    <t>AÑO</t>
  </si>
  <si>
    <t>Asignación mes actual</t>
  </si>
  <si>
    <t>Actualización de procedimientos  M-EN-P-02</t>
  </si>
  <si>
    <t>LAURA ISABEL BARACALDO CALDERON</t>
  </si>
  <si>
    <t>En Curso</t>
  </si>
  <si>
    <t>2/2</t>
  </si>
  <si>
    <t>Revisar si el procedimiento se requiere ajustes y actualizarlo al nuevo formato.
M-EN-P-02 Procedimiento de Declaratoria de Utilidad Pública e Interés Social
Esta pendiente la entrega por parte de Cristian Velasquez el procedimiento, se estimaba que fuera enviado el 28 de mayo, pero aun no  ha enviado los procedimientos.</t>
  </si>
  <si>
    <t xml:space="preserve">Actualizar al nuevo formato;Revisar si requiere ajustes </t>
  </si>
  <si>
    <t/>
  </si>
  <si>
    <t>Media</t>
  </si>
  <si>
    <t>MARTHA STEPHANNY BARRETO MANTILLA</t>
  </si>
  <si>
    <t>Actualización Matriz DUPIS</t>
  </si>
  <si>
    <t>FERNANDO BARRETO VALDERRAMA;DAVID STIVEN CASTRO MADRIGAL;ANGIE VIVIANA DIAZ CORTES;LAURA ISABEL BARACALDO CALDERON</t>
  </si>
  <si>
    <t>6/12</t>
  </si>
  <si>
    <t>-En reunión entre la Ing. Laura Baracaldo y Fernando Barreto se aprobó el ajuste del archivo Excel y se programa reunión con David Castro miércoles 18 de marzo - 9;00 am. Se actualizó el Excel y ya está en la carpeta del SharePoint de DUPIS.
-Se realizo reunón el 14 de abril y se llego al acuerdo para ajustar cambios en la matriz y la generacion de comunicaciones: una para los ingenieros solictando información y proyeccion de la segunda comunicación para la OAJ.
-Se realizo reunón el 23 de abril , donde se evidencio el envio de la informacion de las DUPIS 2020, y se envio solicitud a la OAJ de los conceptos / resoluciones emitidos por ellos.</t>
  </si>
  <si>
    <t xml:space="preserve">Revisar carpetas en OneDrive;Actualización 2023;Prueba de busqueda de Resoluciónes;Actualización 2025;Comunicado suministro de informacion para la OAJ ;Generar comunicado a Ingenieros DUPIS;Actualización 2024;Ajuste de matriz  por David ;Actualización 2022;Crear estructura matriz;Crear plantilla en Excel;Actualizacion de carpestas DUPIS con el suministro de la informacion de los ingenieros </t>
  </si>
  <si>
    <t>FERNANDO BARRETO VALDERRAMA</t>
  </si>
  <si>
    <t>Importante</t>
  </si>
  <si>
    <t xml:space="preserve">Ajuste de la matriz por parte de David </t>
  </si>
  <si>
    <t>Completada</t>
  </si>
  <si>
    <t>ANGIE VIVIANA DIAZ CORTES</t>
  </si>
  <si>
    <t>DUPIS - 2020</t>
  </si>
  <si>
    <t>FERNANDO BARRETO VALDERRAMA;ROSA ENRIQUELINA GOMEZ CORREDOR;DAVID STIVEN CASTRO MADRIGAL;LAURA ISABEL BARACALDO CALDERON</t>
  </si>
  <si>
    <t>En Revisión</t>
  </si>
  <si>
    <t>De acuerdo al requerimiento que fue allegado a Juan Sebastian, ya se respondio la solicitud de las Dupis relacionadas a 2020.
Se encuentra en revision por parte de él y se realizó solicitud de la información faltante a la OAJ.</t>
  </si>
  <si>
    <t>Actualización Matriz DUPIS 2024-2025</t>
  </si>
  <si>
    <t>DAVID STIVEN CASTRO MADRIGAL</t>
  </si>
  <si>
    <t>Actualizacion Matriz Dupis 2022</t>
  </si>
  <si>
    <t>Se realizara validaciòn de las DUPIS faltantes en ese año, el dia 11 de mayo.</t>
  </si>
  <si>
    <t>Actualizacion Matriz Dupis 2023</t>
  </si>
  <si>
    <t>ROSA ENRIQUELINA GOMEZ CORREDOR;ANGIE VIVIANA DIAZ CORTES</t>
  </si>
  <si>
    <t>ROSA ENRIQUELINA GOMEZ CORREDOR</t>
  </si>
  <si>
    <t>Actualizacion Matriz Dupis 2020 hacia atrás</t>
  </si>
  <si>
    <t xml:space="preserve">Completar Información Dupis </t>
  </si>
  <si>
    <t>FABER ALEJANDRO ENCISO NIÑO</t>
  </si>
  <si>
    <t>Por favor ayúdanos a actualizar la Matriz DUPIS, con los soportes enviados por el ingeniero Sebastián Ordoñez, de manera que cada uno de los documentos esté relacionado en la Base de datos DUPIS
01. PROYECTOS 2023-2026 Aquí podrás encontrar la matriz y cada una de las carpetas con los proyectos y así podrás completar la información con los soportes enviados.
¡Quedo atenta, gracias!
Se asigno reunion para el dia lunes 11 de mayo para revisar la reazlizacion y actulizacion de la tarea.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</si>
</sst>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Aptos Narrow"/>
      <family val="2"/>
      <scheme val="minor"/>
    </font>
    <font>
      <b/>
      <sz val="11"/>
      <color theme="1"/>
      <name val="Aptos Narrow"/>
      <family val="2"/>
      <scheme val="minor"/>
    </font>
    <font>
      <b/>
      <i/>
      <sz val="16"/>
      <name val="Aptos Narrow"/>
      <family val="2"/>
      <scheme val="minor"/>
    </font>
    <font>
      <i/>
      <sz val="16"/>
      <name val="Aptos Narrow"/>
      <family val="2"/>
      <scheme val="minor"/>
    </font>
    <font>
      <sz val="11"/>
      <name val="Aptos Narrow"/>
      <family val="2"/>
      <scheme val="minor"/>
    </font>
    <font>
      <sz val="14"/>
      <color theme="1"/>
      <name val="Aptos Narrow"/>
      <family val="2"/>
      <scheme val="minor"/>
    </font>
    <font>
      <b/>
      <sz val="14"/>
      <color theme="1"/>
      <name val="Aptos Narrow"/>
      <family val="2"/>
      <scheme val="minor"/>
    </font>
    <font>
      <b/>
      <sz val="18"/>
      <color theme="7" tint="-0.499984740745262"/>
      <name val="Aptos Narrow"/>
      <family val="2"/>
      <scheme val="minor"/>
    </font>
    <font>
      <b/>
      <sz val="18"/>
      <color rgb="FF00B050"/>
      <name val="Aptos Narrow"/>
      <family val="2"/>
      <scheme val="minor"/>
    </font>
    <font>
      <b/>
      <sz val="18"/>
      <color rgb="FFFF0000"/>
      <name val="Aptos Narrow"/>
      <family val="2"/>
      <scheme val="minor"/>
    </font>
    <font>
      <sz val="11"/>
      <name val="ADLaM Display"/>
    </font>
  </fonts>
  <fills count="3">
    <fill>
      <patternFill patternType="none"/>
    </fill>
    <fill>
      <patternFill patternType="gray125"/>
    </fill>
    <fill>
      <patternFill patternType="solid">
        <fgColor rgb="FFFFC000"/>
        <bgColor indexed="64"/>
      </patternFill>
    </fill>
  </fills>
  <borders count="5">
    <border>
      <left/>
      <right/>
      <top/>
      <bottom/>
      <diagonal/>
    </border>
    <border>
      <left style="thin">
        <color rgb="FFFFC000"/>
      </left>
      <right/>
      <top style="thin">
        <color rgb="FFFFC000"/>
      </top>
      <bottom/>
      <diagonal/>
    </border>
    <border>
      <left style="thin">
        <color rgb="FFFFC000"/>
      </left>
      <right style="thin">
        <color rgb="FFFFC000"/>
      </right>
      <top style="thin">
        <color rgb="FFFFC000"/>
      </top>
      <bottom/>
      <diagonal/>
    </border>
    <border>
      <left style="thin">
        <color rgb="FFFFC000"/>
      </left>
      <right/>
      <top style="thin">
        <color rgb="FFFFC000"/>
      </top>
      <bottom style="thin">
        <color rgb="FFFFC000"/>
      </bottom>
      <diagonal/>
    </border>
    <border>
      <left style="thin">
        <color rgb="FFFFC000"/>
      </left>
      <right style="thin">
        <color rgb="FFFFC000"/>
      </right>
      <top style="thin">
        <color rgb="FFFFC000"/>
      </top>
      <bottom style="thin">
        <color rgb="FFFFC000"/>
      </bottom>
      <diagonal/>
    </border>
  </borders>
  <cellStyleXfs count="1">
    <xf numFmtId="0" fontId="0" fillId="0" borderId="0"/>
  </cellStyleXfs>
  <cellXfs count="23">
    <xf numFmtId="0" fontId="0" fillId="0" borderId="0" xfId="0"/>
    <xf numFmtId="0" fontId="0" fillId="0" borderId="0" xfId="0" applyAlignment="1">
      <alignment vertical="center"/>
    </xf>
    <xf numFmtId="0" fontId="2" fillId="2" borderId="0" xfId="0" applyFont="1" applyFill="1" applyAlignment="1">
      <alignment horizontal="center" vertical="center"/>
    </xf>
    <xf numFmtId="1" fontId="3" fillId="2" borderId="0" xfId="0" applyNumberFormat="1" applyFont="1" applyFill="1" applyAlignment="1">
      <alignment horizontal="left" vertical="center"/>
    </xf>
    <xf numFmtId="0" fontId="1" fillId="2" borderId="0" xfId="0" applyFont="1" applyFill="1" applyAlignment="1">
      <alignment horizontal="right" vertical="center"/>
    </xf>
    <xf numFmtId="0" fontId="4" fillId="0" borderId="0" xfId="0" applyFont="1"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xf>
    <xf numFmtId="0" fontId="5" fillId="0" borderId="1" xfId="0" applyFont="1" applyBorder="1" applyAlignment="1">
      <alignment horizontal="right" vertical="center"/>
    </xf>
    <xf numFmtId="0" fontId="6" fillId="0" borderId="2" xfId="0" applyFont="1" applyBorder="1" applyAlignment="1">
      <alignment horizontal="center" vertical="center"/>
    </xf>
    <xf numFmtId="0" fontId="7" fillId="0" borderId="3" xfId="0" applyFont="1" applyBorder="1" applyAlignment="1">
      <alignment horizontal="right" vertical="center"/>
    </xf>
    <xf numFmtId="0" fontId="7" fillId="0" borderId="4" xfId="0" applyFont="1" applyBorder="1" applyAlignment="1">
      <alignment horizontal="center" vertical="center"/>
    </xf>
    <xf numFmtId="0" fontId="8" fillId="0" borderId="3" xfId="0" applyFont="1" applyBorder="1" applyAlignment="1">
      <alignment horizontal="right" vertical="center"/>
    </xf>
    <xf numFmtId="0" fontId="8" fillId="0" borderId="4" xfId="0" applyFont="1" applyBorder="1" applyAlignment="1">
      <alignment horizontal="center" vertical="center"/>
    </xf>
    <xf numFmtId="0" fontId="9" fillId="0" borderId="3" xfId="0" applyFont="1" applyBorder="1" applyAlignment="1">
      <alignment horizontal="right" vertical="center"/>
    </xf>
    <xf numFmtId="0" fontId="9" fillId="0" borderId="4" xfId="0" applyFont="1" applyBorder="1" applyAlignment="1">
      <alignment horizontal="center" vertical="center"/>
    </xf>
    <xf numFmtId="0" fontId="5" fillId="0" borderId="0" xfId="0" applyFont="1" applyAlignment="1">
      <alignment horizontal="center" vertical="center" wrapText="1"/>
    </xf>
    <xf numFmtId="14" fontId="0" fillId="0" borderId="0" xfId="0" applyNumberFormat="1" applyAlignment="1">
      <alignment horizontal="center" vertical="center"/>
    </xf>
    <xf numFmtId="0" fontId="0" fillId="0" borderId="0" xfId="0" applyAlignment="1">
      <alignment vertical="center" wrapText="1"/>
    </xf>
    <xf numFmtId="0" fontId="10" fillId="0" borderId="0" xfId="0" applyFont="1" applyAlignment="1">
      <alignment horizontal="center" vertical="center"/>
    </xf>
    <xf numFmtId="14" fontId="0" fillId="0" borderId="0" xfId="0" applyNumberFormat="1" applyAlignment="1">
      <alignment vertical="center"/>
    </xf>
    <xf numFmtId="1" fontId="0" fillId="0" borderId="0" xfId="0" applyNumberFormat="1" applyAlignment="1">
      <alignment horizontal="center" vertical="center"/>
    </xf>
  </cellXfs>
  <cellStyles count="1">
    <cellStyle name="Normal" xfId="0" builtinId="0"/>
  </cellStyles>
  <dxfs count="29">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center" vertical="center" textRotation="0" wrapText="0" indent="0" justifyLastLine="0" shrinkToFit="0" readingOrder="0"/>
    </dxf>
    <dxf>
      <numFmt numFmtId="19" formatCode="d/mm/yyyy"/>
      <alignment horizontal="general"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general" vertical="center" textRotation="0" wrapText="0" indent="0" justifyLastLine="0" shrinkToFit="0" readingOrder="0"/>
    </dxf>
    <dxf>
      <numFmt numFmtId="19" formatCode="d/mm/yyyy"/>
      <alignment horizontal="center" vertical="center" textRotation="0" wrapText="0" indent="0" justifyLastLine="0" shrinkToFit="0" readingOrder="0"/>
    </dxf>
    <dxf>
      <numFmt numFmtId="19" formatCode="d/mm/yyyy"/>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auto="1"/>
        <name val="ADLaM Display"/>
        <scheme val="none"/>
      </font>
      <numFmt numFmtId="0" formatCode="General"/>
      <alignment horizontal="center" vertical="center" textRotation="0" wrapText="0"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0" indent="0" justifyLastLine="0" shrinkToFit="0" readingOrder="0"/>
    </dxf>
    <dxf>
      <numFmt numFmtId="19" formatCode="d/mm/yyyy"/>
      <alignment horizontal="center" vertical="center" textRotation="0" wrapText="0"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4"/>
        <color theme="1"/>
        <name val="Aptos Narrow"/>
        <family val="2"/>
        <scheme val="minor"/>
      </font>
      <alignment horizontal="center" vertical="center" textRotation="0" wrapText="1" indent="0" justifyLastLine="0" shrinkToFit="0" readingOrder="0"/>
    </dxf>
    <dxf>
      <fill>
        <patternFill>
          <bgColor rgb="FFEE8A12"/>
        </patternFill>
      </fill>
    </dxf>
    <dxf>
      <fill>
        <patternFill>
          <bgColor theme="4" tint="0.39994506668294322"/>
        </patternFill>
      </fill>
    </dxf>
    <dxf>
      <fill>
        <patternFill>
          <bgColor rgb="FFFF3737"/>
        </patternFill>
      </fill>
    </dxf>
    <dxf>
      <fill>
        <patternFill>
          <bgColor rgb="FF00B050"/>
        </patternFill>
      </fill>
    </dxf>
    <dxf>
      <fill>
        <patternFill>
          <bgColor theme="2" tint="-0.499984740745262"/>
        </patternFill>
      </fill>
    </dxf>
    <dxf>
      <fill>
        <patternFill>
          <bgColor rgb="FFFFDE75"/>
        </patternFill>
      </fill>
    </dxf>
    <dxf>
      <font>
        <b/>
        <i val="0"/>
        <color auto="1"/>
      </font>
      <fill>
        <patternFill>
          <bgColor rgb="FFFFC000"/>
        </patternFill>
      </fill>
    </dxf>
    <dxf>
      <border>
        <left style="medium">
          <color rgb="FFFFC000"/>
        </left>
        <right style="medium">
          <color rgb="FFFFC000"/>
        </right>
        <top style="medium">
          <color rgb="FFFFC000"/>
        </top>
        <bottom style="medium">
          <color rgb="FFFFC000"/>
        </bottom>
        <vertical style="dotted">
          <color rgb="FFFFC000"/>
        </vertical>
        <horizontal style="dotted">
          <color rgb="FFFFC000"/>
        </horizontal>
      </border>
    </dxf>
  </dxfs>
  <tableStyles count="1" defaultTableStyle="TableStyleMedium2" defaultPivotStyle="PivotStyleLight16">
    <tableStyle name="Estilo de tabla 1" pivot="0" count="3" xr9:uid="{BE6E047F-0325-4B1A-A444-FCAF51CD3C52}">
      <tableStyleElement type="wholeTable" dxfId="28"/>
      <tableStyleElement type="headerRow" dxfId="27"/>
      <tableStyleElement type="secondRowStripe" dxfId="2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1" xr16:uid="{26E6FEBA-B3E9-4209-B006-BF11BC6F44E1}" autoFormatId="16" applyNumberFormats="0" applyBorderFormats="0" applyFontFormats="0" applyPatternFormats="0" applyAlignmentFormats="0" applyWidthHeightFormats="0">
  <queryTableRefresh nextId="21" unboundColumnsRight="1">
    <queryTableFields count="19">
      <queryTableField id="1" name="CREACIÓN" tableColumnId="1"/>
      <queryTableField id="2" name="TAREA" tableColumnId="2"/>
      <queryTableField id="3" name="RESPONSABLE(S)" tableColumnId="3"/>
      <queryTableField id="4" name="ESTADO" tableColumnId="4"/>
      <queryTableField id="5" name="DIAS TRABAJADOS" tableColumnId="5"/>
      <queryTableField id="6" name="AVANCE SUBTAREAS" tableColumnId="6"/>
      <queryTableField id="7" name="NOTAS" tableColumnId="7"/>
      <queryTableField id="8" name="SUBTAREAS" tableColumnId="8"/>
      <queryTableField id="9" name="COMPLETADA POR:" tableColumnId="9"/>
      <queryTableField id="10" name="PRIORIDAD" tableColumnId="10"/>
      <queryTableField id="11" name="INICIO" tableColumnId="11"/>
      <queryTableField id="12" name="VENCIMIENTO" tableColumnId="12"/>
      <queryTableField id="13" name="PERIÓDICA" tableColumnId="13"/>
      <queryTableField id="14" name="RETRASO" tableColumnId="14"/>
      <queryTableField id="15" name="FINALIZACIÓN" tableColumnId="15"/>
      <queryTableField id="16" name="Depósito" tableColumnId="16"/>
      <queryTableField id="17" name="CREADO POR" tableColumnId="17"/>
      <queryTableField id="19" name="AÑO" tableColumnId="19"/>
      <queryTableField id="20" dataBound="0" tableColumnId="20"/>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262BA3-CAA9-4CE7-8FE1-53C0C7790CD9}" name="qry_DUPIS__2" displayName="qry_DUPIS__2" ref="B11:T20" tableType="queryTable" totalsRowShown="0" headerRowDxfId="20" dataDxfId="19">
  <autoFilter ref="B11:T20" xr:uid="{FDE64630-92FE-4604-9A40-F9E779FB8522}">
    <filterColumn colId="14">
      <filters blank="1">
        <dateGroupItem year="2026" month="5" dateTimeGrouping="month"/>
      </filters>
    </filterColumn>
  </autoFilter>
  <tableColumns count="19">
    <tableColumn id="1" xr3:uid="{5412C986-F59B-4606-83C3-C226EC996463}" uniqueName="1" name="CREACIÓN" queryTableFieldId="1" dataDxfId="18"/>
    <tableColumn id="2" xr3:uid="{86EA288A-4CF8-4A22-A2E7-4F3FE53E3B8C}" uniqueName="2" name="TAREA" queryTableFieldId="2" dataDxfId="17"/>
    <tableColumn id="3" xr3:uid="{3FD5F220-7212-41BA-A3A0-429B7EDED32C}" uniqueName="3" name="RESPONSABLE(S)" queryTableFieldId="3" dataDxfId="16"/>
    <tableColumn id="4" xr3:uid="{B8AA2940-EFE7-4E8A-9748-B727DFBE9416}" uniqueName="4" name="ESTADO" queryTableFieldId="4" dataDxfId="15"/>
    <tableColumn id="5" xr3:uid="{69D03987-5B1F-4801-A6B3-33F6CD9ACA60}" uniqueName="5" name="DIAS TRABAJADOS" queryTableFieldId="5" dataDxfId="14"/>
    <tableColumn id="6" xr3:uid="{D9F8F4F4-C6F4-4982-B56B-29116FD361BC}" uniqueName="6" name="AVANCE SUBTAREAS" queryTableFieldId="6" dataDxfId="13"/>
    <tableColumn id="7" xr3:uid="{BA2585CF-CCA3-4CAA-AF29-3B4FC5D061FB}" uniqueName="7" name="NOTAS" queryTableFieldId="7" dataDxfId="12"/>
    <tableColumn id="8" xr3:uid="{3DD990FD-2AD6-4BA0-AEE0-40E1066E05FA}" uniqueName="8" name="SUBTAREAS" queryTableFieldId="8" dataDxfId="11"/>
    <tableColumn id="9" xr3:uid="{14A2BA99-144B-45C0-AAB7-87F17638B1AE}" uniqueName="9" name="COMPLETADA POR:" queryTableFieldId="9" dataDxfId="10"/>
    <tableColumn id="10" xr3:uid="{5391B000-D8A7-49B5-BDA2-166719C49BEE}" uniqueName="10" name="PRIORIDAD" queryTableFieldId="10" dataDxfId="9"/>
    <tableColumn id="11" xr3:uid="{246F342B-422B-4DBC-8D2C-BDAFA74A5B1B}" uniqueName="11" name="INICIO" queryTableFieldId="11" dataDxfId="8"/>
    <tableColumn id="12" xr3:uid="{C03C4EF2-B6D1-4D80-AB55-CF2A8CF63F11}" uniqueName="12" name="VENCIMIENTO" queryTableFieldId="12" dataDxfId="7"/>
    <tableColumn id="13" xr3:uid="{9418B237-0885-4475-BABA-66A44DCECB31}" uniqueName="13" name="PERIÓDICA" queryTableFieldId="13" dataDxfId="6"/>
    <tableColumn id="14" xr3:uid="{6D9FF429-110D-411C-A5F3-98806EA79D50}" uniqueName="14" name="RETRASO" queryTableFieldId="14" dataDxfId="5"/>
    <tableColumn id="15" xr3:uid="{10913517-ECBF-45D2-9192-CB383B831E86}" uniqueName="15" name="FINALIZACIÓN" queryTableFieldId="15" dataDxfId="4"/>
    <tableColumn id="16" xr3:uid="{A5724815-04C1-48B5-BE54-7206D18F68C1}" uniqueName="16" name="Depósito" queryTableFieldId="16" dataDxfId="3"/>
    <tableColumn id="17" xr3:uid="{E8D975ED-784E-495D-BFF1-541A3FB263A1}" uniqueName="17" name="CREADO POR" queryTableFieldId="17" dataDxfId="2"/>
    <tableColumn id="19" xr3:uid="{E541AD0C-E883-4BA2-909D-33CD89EB1246}" uniqueName="19" name="AÑO" queryTableFieldId="19" dataDxfId="1"/>
    <tableColumn id="20" xr3:uid="{06197A2C-C921-4754-B40D-3809A81F2BF5}" uniqueName="20" name="Asignación mes actual" queryTableFieldId="20" dataDxfId="0">
      <calculatedColumnFormula>IF(MONTH(qry_DUPIS__2[[#This Row],[CREACIÓN]])=MONTH(TODAY()),1,0)</calculatedColumnFormula>
    </tableColumn>
  </tableColumns>
  <tableStyleInfo name="Estilo de tabla 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BA6D9-154C-492E-BAA9-7FAD408FAD3F}">
  <dimension ref="A2:T78"/>
  <sheetViews>
    <sheetView tabSelected="1" topLeftCell="C10" zoomScale="70" zoomScaleNormal="70" workbookViewId="0">
      <selection activeCell="D22" sqref="D22"/>
    </sheetView>
  </sheetViews>
  <sheetFormatPr baseColWidth="10" defaultColWidth="11.44140625" defaultRowHeight="14.4" x14ac:dyDescent="0.3"/>
  <cols>
    <col min="1" max="1" width="19" style="1" hidden="1" customWidth="1"/>
    <col min="2" max="2" width="18.6640625" style="6" bestFit="1" customWidth="1"/>
    <col min="3" max="3" width="38.33203125" style="22" bestFit="1" customWidth="1"/>
    <col min="4" max="4" width="80.88671875" style="1" bestFit="1" customWidth="1"/>
    <col min="5" max="5" width="16" style="5" bestFit="1" customWidth="1"/>
    <col min="6" max="6" width="26.88671875" style="6" bestFit="1" customWidth="1"/>
    <col min="7" max="7" width="29.33203125" style="6" bestFit="1" customWidth="1"/>
    <col min="8" max="8" width="80.77734375" style="1" bestFit="1" customWidth="1"/>
    <col min="9" max="9" width="80.88671875" style="1" bestFit="1" customWidth="1"/>
    <col min="10" max="10" width="35" style="1" bestFit="1" customWidth="1"/>
    <col min="11" max="11" width="19.33203125" style="1" bestFit="1" customWidth="1"/>
    <col min="12" max="12" width="14.21875" style="6" bestFit="1" customWidth="1"/>
    <col min="13" max="13" width="22.21875" style="6" bestFit="1" customWidth="1"/>
    <col min="14" max="14" width="19.109375" style="1" bestFit="1" customWidth="1"/>
    <col min="15" max="15" width="16.6640625" style="6" hidden="1" customWidth="1"/>
    <col min="16" max="16" width="22.33203125" style="1" bestFit="1" customWidth="1"/>
    <col min="17" max="17" width="16.33203125" style="6" hidden="1" customWidth="1"/>
    <col min="18" max="18" width="36" style="1" bestFit="1" customWidth="1"/>
    <col min="19" max="19" width="11.109375" style="6" hidden="1" customWidth="1"/>
    <col min="20" max="20" width="18.6640625" style="7" hidden="1" customWidth="1"/>
    <col min="21" max="21" width="18.6640625" style="1" bestFit="1" customWidth="1"/>
    <col min="22" max="22" width="80.88671875" style="1" bestFit="1" customWidth="1"/>
    <col min="23" max="23" width="18.33203125" style="1" bestFit="1" customWidth="1"/>
    <col min="24" max="24" width="15.6640625" style="1" bestFit="1" customWidth="1"/>
    <col min="25" max="25" width="21.44140625" style="1" bestFit="1" customWidth="1"/>
    <col min="26" max="26" width="13.44140625" style="1" bestFit="1" customWidth="1"/>
    <col min="27" max="27" width="12.6640625" style="1" bestFit="1" customWidth="1"/>
    <col min="28" max="28" width="20.6640625" style="1" bestFit="1" customWidth="1"/>
    <col min="29" max="29" width="35.33203125" style="1" bestFit="1" customWidth="1"/>
    <col min="30" max="30" width="47.33203125" style="1" bestFit="1" customWidth="1"/>
    <col min="31" max="31" width="80.88671875" style="1" bestFit="1" customWidth="1"/>
    <col min="32" max="32" width="15.33203125" style="1" customWidth="1"/>
    <col min="33" max="34" width="80.88671875" style="1" bestFit="1" customWidth="1"/>
    <col min="35" max="35" width="11.109375" style="1" bestFit="1" customWidth="1"/>
    <col min="36" max="36" width="80.88671875" style="1" bestFit="1" customWidth="1"/>
    <col min="37" max="16384" width="11.44140625" style="1"/>
  </cols>
  <sheetData>
    <row r="2" spans="1:20" ht="21" x14ac:dyDescent="0.3">
      <c r="B2" s="2" t="s">
        <v>0</v>
      </c>
      <c r="C2" s="3" t="s">
        <v>1</v>
      </c>
      <c r="D2" s="4" t="s">
        <v>2</v>
      </c>
    </row>
    <row r="3" spans="1:20" x14ac:dyDescent="0.3">
      <c r="C3" s="6"/>
      <c r="D3" s="6"/>
      <c r="G3" s="8"/>
    </row>
    <row r="4" spans="1:20" ht="25.2" customHeight="1" x14ac:dyDescent="0.3">
      <c r="C4" s="9" t="s">
        <v>3</v>
      </c>
      <c r="D4" s="10">
        <f>COUNTA(qry_DUPIS__2[CREACIÓN])</f>
        <v>9</v>
      </c>
    </row>
    <row r="5" spans="1:20" ht="25.2" customHeight="1" x14ac:dyDescent="0.3">
      <c r="C5" s="9" t="s">
        <v>4</v>
      </c>
      <c r="D5" s="10">
        <f>COUNTA(qry_DUPIS__2[FINALIZACIÓN])</f>
        <v>7</v>
      </c>
    </row>
    <row r="6" spans="1:20" ht="25.2" customHeight="1" x14ac:dyDescent="0.3">
      <c r="C6" s="9" t="s">
        <v>5</v>
      </c>
      <c r="D6" s="10">
        <f ca="1">SUM(qry_DUPIS__2[Asignación mes actual])</f>
        <v>0</v>
      </c>
    </row>
    <row r="7" spans="1:20" ht="25.2" customHeight="1" x14ac:dyDescent="0.3">
      <c r="C7" s="11" t="s">
        <v>6</v>
      </c>
      <c r="D7" s="12">
        <f>D4-D5</f>
        <v>2</v>
      </c>
    </row>
    <row r="8" spans="1:20" ht="25.2" customHeight="1" x14ac:dyDescent="0.3">
      <c r="C8" s="13" t="s">
        <v>7</v>
      </c>
      <c r="D8" s="14">
        <f>COUNTIF(qry_DUPIS__2[ESTADO],"Completado")</f>
        <v>0</v>
      </c>
    </row>
    <row r="9" spans="1:20" ht="25.2" customHeight="1" x14ac:dyDescent="0.3">
      <c r="C9" s="15" t="s">
        <v>8</v>
      </c>
      <c r="D9" s="16">
        <f>COUNTIF(qry_DUPIS__2[RETRASO],TRUE)</f>
        <v>0</v>
      </c>
    </row>
    <row r="11" spans="1:20" s="17" customFormat="1" ht="36" x14ac:dyDescent="0.3">
      <c r="B11" s="17" t="s">
        <v>9</v>
      </c>
      <c r="C11" s="17" t="s">
        <v>10</v>
      </c>
      <c r="D11" s="17" t="s">
        <v>11</v>
      </c>
      <c r="E11" s="17" t="s">
        <v>12</v>
      </c>
      <c r="F11" s="17" t="s">
        <v>13</v>
      </c>
      <c r="G11" s="17" t="s">
        <v>14</v>
      </c>
      <c r="H11" s="17" t="s">
        <v>15</v>
      </c>
      <c r="I11" s="17" t="s">
        <v>16</v>
      </c>
      <c r="J11" s="17" t="s">
        <v>17</v>
      </c>
      <c r="K11" s="17" t="s">
        <v>18</v>
      </c>
      <c r="L11" s="17" t="s">
        <v>19</v>
      </c>
      <c r="M11" s="17" t="s">
        <v>20</v>
      </c>
      <c r="N11" s="17" t="s">
        <v>21</v>
      </c>
      <c r="O11" s="17" t="s">
        <v>22</v>
      </c>
      <c r="P11" s="17" t="s">
        <v>23</v>
      </c>
      <c r="Q11" s="17" t="s">
        <v>24</v>
      </c>
      <c r="R11" s="17" t="s">
        <v>25</v>
      </c>
      <c r="S11" s="17" t="s">
        <v>26</v>
      </c>
      <c r="T11" s="17" t="s">
        <v>27</v>
      </c>
    </row>
    <row r="12" spans="1:20" ht="57.6" x14ac:dyDescent="0.3">
      <c r="A12" s="6"/>
      <c r="B12" s="18">
        <v>46062</v>
      </c>
      <c r="C12" s="1" t="s">
        <v>28</v>
      </c>
      <c r="D12" s="19" t="s">
        <v>29</v>
      </c>
      <c r="E12" s="20" t="s">
        <v>30</v>
      </c>
      <c r="F12" s="6">
        <v>109</v>
      </c>
      <c r="G12" s="6" t="s">
        <v>31</v>
      </c>
      <c r="H12" s="19" t="s">
        <v>32</v>
      </c>
      <c r="I12" s="19" t="s">
        <v>33</v>
      </c>
      <c r="J12" s="1" t="s">
        <v>34</v>
      </c>
      <c r="K12" s="6" t="s">
        <v>35</v>
      </c>
      <c r="L12" s="18">
        <v>46048</v>
      </c>
      <c r="M12" s="18"/>
      <c r="N12" s="1" t="s">
        <v>34</v>
      </c>
      <c r="O12" s="6" t="b">
        <v>0</v>
      </c>
      <c r="P12" s="21"/>
      <c r="Q12" s="6" t="s">
        <v>0</v>
      </c>
      <c r="R12" s="1" t="s">
        <v>36</v>
      </c>
      <c r="S12" s="6">
        <v>2026</v>
      </c>
      <c r="T12" s="6">
        <f ca="1">IF(MONTH(qry_DUPIS__2[[#This Row],[CREACIÓN]])=MONTH(TODAY()),1,0)</f>
        <v>0</v>
      </c>
    </row>
    <row r="13" spans="1:20" ht="115.2" x14ac:dyDescent="0.3">
      <c r="A13" s="6"/>
      <c r="B13" s="18">
        <v>46069</v>
      </c>
      <c r="C13" s="1" t="s">
        <v>37</v>
      </c>
      <c r="D13" s="19" t="s">
        <v>38</v>
      </c>
      <c r="E13" s="20" t="s">
        <v>30</v>
      </c>
      <c r="F13" s="6">
        <v>77</v>
      </c>
      <c r="G13" s="6" t="s">
        <v>39</v>
      </c>
      <c r="H13" s="19" t="s">
        <v>40</v>
      </c>
      <c r="I13" s="19" t="s">
        <v>41</v>
      </c>
      <c r="J13" s="1" t="s">
        <v>42</v>
      </c>
      <c r="K13" s="6" t="s">
        <v>43</v>
      </c>
      <c r="L13" s="18">
        <v>46066</v>
      </c>
      <c r="M13" s="18"/>
      <c r="N13" s="1" t="s">
        <v>34</v>
      </c>
      <c r="O13" s="6" t="b">
        <v>0</v>
      </c>
      <c r="P13" s="21">
        <v>46146</v>
      </c>
      <c r="Q13" s="6" t="s">
        <v>0</v>
      </c>
      <c r="R13" s="1" t="s">
        <v>36</v>
      </c>
      <c r="S13" s="6">
        <v>2026</v>
      </c>
      <c r="T13" s="6">
        <f ca="1">IF(MONTH(qry_DUPIS__2[[#This Row],[CREACIÓN]])=MONTH(TODAY()),1,0)</f>
        <v>0</v>
      </c>
    </row>
    <row r="14" spans="1:20" ht="15.6" hidden="1" x14ac:dyDescent="0.3">
      <c r="A14" s="6"/>
      <c r="B14" s="18">
        <v>46126</v>
      </c>
      <c r="C14" s="1" t="s">
        <v>44</v>
      </c>
      <c r="D14" s="19" t="s">
        <v>34</v>
      </c>
      <c r="E14" s="20" t="s">
        <v>45</v>
      </c>
      <c r="F14" s="6">
        <v>0</v>
      </c>
      <c r="G14" s="6" t="s">
        <v>34</v>
      </c>
      <c r="H14" s="19"/>
      <c r="I14" s="19" t="s">
        <v>34</v>
      </c>
      <c r="J14" s="1" t="s">
        <v>46</v>
      </c>
      <c r="K14" s="6" t="s">
        <v>35</v>
      </c>
      <c r="L14" s="18"/>
      <c r="M14" s="18"/>
      <c r="N14" s="1" t="s">
        <v>34</v>
      </c>
      <c r="O14" s="6" t="b">
        <v>0</v>
      </c>
      <c r="P14" s="21">
        <v>46126</v>
      </c>
      <c r="Q14" s="6" t="s">
        <v>0</v>
      </c>
      <c r="R14" s="1" t="s">
        <v>46</v>
      </c>
      <c r="S14" s="6">
        <v>2026</v>
      </c>
      <c r="T14" s="6">
        <f ca="1">IF(MONTH(qry_DUPIS__2[[#This Row],[CREACIÓN]])=MONTH(TODAY()),1,0)</f>
        <v>0</v>
      </c>
    </row>
    <row r="15" spans="1:20" ht="43.2" x14ac:dyDescent="0.3">
      <c r="A15" s="6"/>
      <c r="B15" s="18">
        <v>46135</v>
      </c>
      <c r="C15" s="1" t="s">
        <v>47</v>
      </c>
      <c r="D15" s="19" t="s">
        <v>48</v>
      </c>
      <c r="E15" s="20" t="s">
        <v>49</v>
      </c>
      <c r="F15" s="6">
        <v>11</v>
      </c>
      <c r="G15" s="6" t="s">
        <v>34</v>
      </c>
      <c r="H15" s="19" t="s">
        <v>50</v>
      </c>
      <c r="I15" s="19" t="s">
        <v>34</v>
      </c>
      <c r="J15" s="1" t="s">
        <v>42</v>
      </c>
      <c r="K15" s="6" t="s">
        <v>35</v>
      </c>
      <c r="L15" s="18"/>
      <c r="M15" s="18"/>
      <c r="N15" s="1" t="s">
        <v>34</v>
      </c>
      <c r="O15" s="6" t="b">
        <v>0</v>
      </c>
      <c r="P15" s="21">
        <v>46146</v>
      </c>
      <c r="Q15" s="6" t="s">
        <v>0</v>
      </c>
      <c r="R15" s="1" t="s">
        <v>46</v>
      </c>
      <c r="S15" s="6">
        <v>2026</v>
      </c>
      <c r="T15" s="6">
        <f ca="1">IF(MONTH(qry_DUPIS__2[[#This Row],[CREACIÓN]])=MONTH(TODAY()),1,0)</f>
        <v>0</v>
      </c>
    </row>
    <row r="16" spans="1:20" ht="15.6" x14ac:dyDescent="0.3">
      <c r="A16" s="6"/>
      <c r="B16" s="18">
        <v>46136</v>
      </c>
      <c r="C16" s="1" t="s">
        <v>51</v>
      </c>
      <c r="D16" s="19" t="s">
        <v>52</v>
      </c>
      <c r="E16" s="20" t="s">
        <v>45</v>
      </c>
      <c r="F16" s="6">
        <v>35</v>
      </c>
      <c r="G16" s="6" t="s">
        <v>34</v>
      </c>
      <c r="H16" s="19"/>
      <c r="I16" s="19" t="s">
        <v>34</v>
      </c>
      <c r="J16" s="1" t="s">
        <v>46</v>
      </c>
      <c r="K16" s="6" t="s">
        <v>35</v>
      </c>
      <c r="L16" s="18"/>
      <c r="M16" s="18"/>
      <c r="N16" s="1" t="s">
        <v>34</v>
      </c>
      <c r="O16" s="6" t="b">
        <v>0</v>
      </c>
      <c r="P16" s="21">
        <v>46171</v>
      </c>
      <c r="Q16" s="6" t="s">
        <v>0</v>
      </c>
      <c r="R16" s="1" t="s">
        <v>46</v>
      </c>
      <c r="S16" s="6">
        <v>2026</v>
      </c>
      <c r="T16" s="6">
        <f ca="1">IF(MONTH(qry_DUPIS__2[[#This Row],[CREACIÓN]])=MONTH(TODAY()),1,0)</f>
        <v>0</v>
      </c>
    </row>
    <row r="17" spans="1:20" ht="15.6" x14ac:dyDescent="0.3">
      <c r="A17" s="6"/>
      <c r="B17" s="18">
        <v>46136</v>
      </c>
      <c r="C17" s="1" t="s">
        <v>53</v>
      </c>
      <c r="D17" s="19" t="s">
        <v>29</v>
      </c>
      <c r="E17" s="20" t="s">
        <v>45</v>
      </c>
      <c r="F17" s="6">
        <v>35</v>
      </c>
      <c r="G17" s="6" t="s">
        <v>34</v>
      </c>
      <c r="H17" s="19" t="s">
        <v>54</v>
      </c>
      <c r="I17" s="19" t="s">
        <v>34</v>
      </c>
      <c r="J17" s="1" t="s">
        <v>46</v>
      </c>
      <c r="K17" s="6" t="s">
        <v>35</v>
      </c>
      <c r="L17" s="18"/>
      <c r="M17" s="18"/>
      <c r="N17" s="1" t="s">
        <v>34</v>
      </c>
      <c r="O17" s="6" t="b">
        <v>0</v>
      </c>
      <c r="P17" s="21">
        <v>46171</v>
      </c>
      <c r="Q17" s="6" t="s">
        <v>0</v>
      </c>
      <c r="R17" s="1" t="s">
        <v>46</v>
      </c>
      <c r="S17" s="6">
        <v>2026</v>
      </c>
      <c r="T17" s="6">
        <f ca="1">IF(MONTH(qry_DUPIS__2[[#This Row],[CREACIÓN]])=MONTH(TODAY()),1,0)</f>
        <v>0</v>
      </c>
    </row>
    <row r="18" spans="1:20" ht="15.6" x14ac:dyDescent="0.3">
      <c r="A18" s="6"/>
      <c r="B18" s="18">
        <v>46136</v>
      </c>
      <c r="C18" s="1" t="s">
        <v>55</v>
      </c>
      <c r="D18" s="19" t="s">
        <v>56</v>
      </c>
      <c r="E18" s="20" t="s">
        <v>30</v>
      </c>
      <c r="F18" s="6">
        <v>12</v>
      </c>
      <c r="G18" s="6" t="s">
        <v>34</v>
      </c>
      <c r="H18" s="19"/>
      <c r="I18" s="19" t="s">
        <v>34</v>
      </c>
      <c r="J18" s="1" t="s">
        <v>57</v>
      </c>
      <c r="K18" s="6" t="s">
        <v>35</v>
      </c>
      <c r="L18" s="18"/>
      <c r="M18" s="18"/>
      <c r="N18" s="1" t="s">
        <v>34</v>
      </c>
      <c r="O18" s="6" t="b">
        <v>0</v>
      </c>
      <c r="P18" s="21">
        <v>46148</v>
      </c>
      <c r="Q18" s="6" t="s">
        <v>0</v>
      </c>
      <c r="R18" s="1" t="s">
        <v>46</v>
      </c>
      <c r="S18" s="6">
        <v>2026</v>
      </c>
      <c r="T18" s="6">
        <f ca="1">IF(MONTH(qry_DUPIS__2[[#This Row],[CREACIÓN]])=MONTH(TODAY()),1,0)</f>
        <v>0</v>
      </c>
    </row>
    <row r="19" spans="1:20" ht="15.6" x14ac:dyDescent="0.3">
      <c r="A19" s="6"/>
      <c r="B19" s="18">
        <v>46136</v>
      </c>
      <c r="C19" s="1" t="s">
        <v>58</v>
      </c>
      <c r="D19" s="19" t="s">
        <v>42</v>
      </c>
      <c r="E19" s="20" t="s">
        <v>30</v>
      </c>
      <c r="F19" s="6">
        <v>35</v>
      </c>
      <c r="G19" s="6" t="s">
        <v>34</v>
      </c>
      <c r="H19" s="19"/>
      <c r="I19" s="19" t="s">
        <v>34</v>
      </c>
      <c r="J19" s="1" t="s">
        <v>34</v>
      </c>
      <c r="K19" s="6" t="s">
        <v>43</v>
      </c>
      <c r="L19" s="18"/>
      <c r="M19" s="18"/>
      <c r="N19" s="1" t="s">
        <v>34</v>
      </c>
      <c r="O19" s="6" t="b">
        <v>0</v>
      </c>
      <c r="P19" s="21"/>
      <c r="Q19" s="6" t="s">
        <v>0</v>
      </c>
      <c r="R19" s="1" t="s">
        <v>46</v>
      </c>
      <c r="S19" s="6">
        <v>2026</v>
      </c>
      <c r="T19" s="6">
        <f ca="1">IF(MONTH(qry_DUPIS__2[[#This Row],[CREACIÓN]])=MONTH(TODAY()),1,0)</f>
        <v>0</v>
      </c>
    </row>
    <row r="20" spans="1:20" ht="100.8" x14ac:dyDescent="0.3">
      <c r="A20" s="6"/>
      <c r="B20" s="18">
        <v>46140</v>
      </c>
      <c r="C20" s="1" t="s">
        <v>59</v>
      </c>
      <c r="D20" s="19" t="s">
        <v>60</v>
      </c>
      <c r="E20" s="20" t="s">
        <v>45</v>
      </c>
      <c r="F20" s="6">
        <v>31</v>
      </c>
      <c r="G20" s="6" t="s">
        <v>34</v>
      </c>
      <c r="H20" s="19" t="s">
        <v>61</v>
      </c>
      <c r="I20" s="19" t="s">
        <v>34</v>
      </c>
      <c r="J20" s="1" t="s">
        <v>46</v>
      </c>
      <c r="K20" s="6" t="s">
        <v>43</v>
      </c>
      <c r="L20" s="18"/>
      <c r="M20" s="18">
        <v>46141</v>
      </c>
      <c r="N20" s="1" t="s">
        <v>34</v>
      </c>
      <c r="O20" s="6" t="b">
        <v>0</v>
      </c>
      <c r="P20" s="21">
        <v>46171</v>
      </c>
      <c r="Q20" s="6" t="s">
        <v>0</v>
      </c>
      <c r="R20" s="1" t="s">
        <v>46</v>
      </c>
      <c r="S20" s="6">
        <v>2026</v>
      </c>
      <c r="T20" s="6">
        <f ca="1">IF(MONTH(qry_DUPIS__2[[#This Row],[CREACIÓN]])=MONTH(TODAY()),1,0)</f>
        <v>0</v>
      </c>
    </row>
    <row r="21" spans="1:20" ht="15.6" x14ac:dyDescent="0.3">
      <c r="A21" s="6"/>
      <c r="B21" s="18"/>
      <c r="C21" s="1"/>
      <c r="D21" s="19"/>
      <c r="E21" s="20"/>
      <c r="H21" s="19"/>
      <c r="I21" s="19"/>
      <c r="K21" s="6"/>
      <c r="L21" s="18"/>
      <c r="M21" s="18"/>
      <c r="P21" s="21"/>
      <c r="S21" s="1"/>
      <c r="T21" s="6"/>
    </row>
    <row r="22" spans="1:20" ht="15.6" x14ac:dyDescent="0.3">
      <c r="A22" s="6"/>
      <c r="B22" s="18"/>
      <c r="C22" s="1"/>
      <c r="D22" s="19"/>
      <c r="E22" s="20"/>
      <c r="H22" s="19"/>
      <c r="I22" s="19"/>
      <c r="K22" s="6"/>
      <c r="L22" s="18"/>
      <c r="M22" s="18"/>
      <c r="P22" s="21"/>
      <c r="S22" s="1"/>
      <c r="T22" s="6"/>
    </row>
    <row r="23" spans="1:20" ht="15.6" x14ac:dyDescent="0.3">
      <c r="A23" s="6"/>
      <c r="B23" s="18"/>
      <c r="C23" s="1"/>
      <c r="D23" s="19"/>
      <c r="E23" s="20"/>
      <c r="H23" s="19"/>
      <c r="I23" s="19"/>
      <c r="K23" s="6"/>
      <c r="L23" s="18"/>
      <c r="M23" s="18"/>
      <c r="P23" s="21"/>
      <c r="S23" s="1"/>
      <c r="T23" s="6"/>
    </row>
    <row r="24" spans="1:20" ht="15.6" x14ac:dyDescent="0.3">
      <c r="A24" s="6"/>
      <c r="B24" s="18"/>
      <c r="C24" s="1"/>
      <c r="D24" s="19"/>
      <c r="E24" s="20"/>
      <c r="H24" s="19"/>
      <c r="I24" s="19"/>
      <c r="K24" s="6"/>
      <c r="L24" s="18"/>
      <c r="M24" s="18"/>
      <c r="P24" s="21"/>
      <c r="S24" s="1"/>
      <c r="T24" s="6"/>
    </row>
    <row r="25" spans="1:20" ht="15.6" x14ac:dyDescent="0.3">
      <c r="A25" s="6"/>
      <c r="B25" s="18"/>
      <c r="C25" s="1"/>
      <c r="D25" s="19"/>
      <c r="E25" s="20"/>
      <c r="H25" s="19"/>
      <c r="I25" s="19"/>
      <c r="K25" s="6"/>
      <c r="L25" s="18"/>
      <c r="M25" s="18"/>
      <c r="P25" s="21"/>
      <c r="S25" s="1"/>
      <c r="T25" s="6"/>
    </row>
    <row r="26" spans="1:20" ht="15.6" x14ac:dyDescent="0.3">
      <c r="A26" s="6"/>
      <c r="B26" s="18"/>
      <c r="C26" s="1"/>
      <c r="D26" s="19"/>
      <c r="E26" s="20"/>
      <c r="H26" s="19"/>
      <c r="I26" s="19"/>
      <c r="K26" s="6"/>
      <c r="L26" s="18"/>
      <c r="M26" s="18"/>
      <c r="P26" s="21"/>
      <c r="S26" s="1"/>
      <c r="T26" s="6"/>
    </row>
    <row r="27" spans="1:20" ht="15.6" x14ac:dyDescent="0.3">
      <c r="A27" s="6"/>
      <c r="B27" s="18"/>
      <c r="C27" s="1"/>
      <c r="D27" s="19"/>
      <c r="E27" s="20"/>
      <c r="H27" s="19"/>
      <c r="I27" s="19"/>
      <c r="K27" s="6"/>
      <c r="L27" s="18"/>
      <c r="M27" s="18"/>
      <c r="P27" s="21"/>
      <c r="S27" s="1"/>
      <c r="T27" s="6"/>
    </row>
    <row r="28" spans="1:20" ht="15.6" x14ac:dyDescent="0.3">
      <c r="A28" s="6"/>
      <c r="B28" s="18"/>
      <c r="C28" s="1"/>
      <c r="D28" s="19"/>
      <c r="E28" s="20"/>
      <c r="H28" s="19"/>
      <c r="I28" s="19"/>
      <c r="K28" s="6"/>
      <c r="L28" s="18"/>
      <c r="M28" s="18"/>
      <c r="P28" s="21"/>
      <c r="S28" s="1"/>
      <c r="T28" s="6"/>
    </row>
    <row r="29" spans="1:20" ht="15.6" x14ac:dyDescent="0.3">
      <c r="A29" s="6"/>
      <c r="B29" s="18"/>
      <c r="C29" s="1"/>
      <c r="D29" s="19"/>
      <c r="E29" s="20"/>
      <c r="H29" s="19"/>
      <c r="I29" s="19"/>
      <c r="K29" s="6"/>
      <c r="L29" s="18"/>
      <c r="M29" s="18"/>
      <c r="P29" s="21"/>
      <c r="S29" s="1"/>
      <c r="T29" s="6"/>
    </row>
    <row r="30" spans="1:20" ht="15.6" x14ac:dyDescent="0.3">
      <c r="A30" s="6"/>
      <c r="B30" s="18"/>
      <c r="C30" s="1"/>
      <c r="D30" s="19"/>
      <c r="E30" s="20"/>
      <c r="H30" s="19"/>
      <c r="I30" s="19"/>
      <c r="K30" s="6"/>
      <c r="L30" s="18"/>
      <c r="M30" s="18"/>
      <c r="P30" s="21"/>
      <c r="S30" s="1"/>
      <c r="T30" s="6"/>
    </row>
    <row r="31" spans="1:20" ht="15.6" x14ac:dyDescent="0.3">
      <c r="A31" s="6"/>
      <c r="B31" s="18"/>
      <c r="C31" s="1"/>
      <c r="D31" s="19"/>
      <c r="E31" s="20"/>
      <c r="H31" s="19"/>
      <c r="I31" s="19"/>
      <c r="K31" s="6"/>
      <c r="L31" s="18"/>
      <c r="M31" s="18"/>
      <c r="P31" s="21"/>
      <c r="S31" s="1"/>
      <c r="T31" s="6"/>
    </row>
    <row r="32" spans="1:20" ht="15.6" x14ac:dyDescent="0.3">
      <c r="A32" s="6"/>
      <c r="B32" s="18"/>
      <c r="C32" s="1"/>
      <c r="D32" s="19"/>
      <c r="E32" s="20"/>
      <c r="H32" s="19"/>
      <c r="I32" s="19"/>
      <c r="K32" s="6"/>
      <c r="L32" s="18"/>
      <c r="M32" s="18"/>
      <c r="P32" s="21"/>
      <c r="S32" s="1"/>
      <c r="T32" s="6"/>
    </row>
    <row r="33" spans="1:20" ht="15.6" x14ac:dyDescent="0.3">
      <c r="A33" s="6"/>
      <c r="B33" s="18"/>
      <c r="C33" s="1"/>
      <c r="D33" s="19"/>
      <c r="E33" s="20"/>
      <c r="H33" s="19"/>
      <c r="I33" s="19"/>
      <c r="K33" s="6"/>
      <c r="L33" s="18"/>
      <c r="M33" s="18"/>
      <c r="P33" s="21"/>
      <c r="T33" s="6"/>
    </row>
    <row r="34" spans="1:20" ht="15.6" x14ac:dyDescent="0.3">
      <c r="A34" s="6"/>
      <c r="B34" s="18"/>
      <c r="C34" s="1"/>
      <c r="D34" s="19"/>
      <c r="E34" s="20"/>
      <c r="H34" s="19"/>
      <c r="I34" s="19"/>
      <c r="K34" s="6"/>
      <c r="L34" s="18"/>
      <c r="M34" s="18"/>
      <c r="P34" s="21"/>
      <c r="T34" s="6"/>
    </row>
    <row r="35" spans="1:20" ht="15.6" x14ac:dyDescent="0.3">
      <c r="A35" s="6"/>
      <c r="B35" s="18"/>
      <c r="C35" s="1"/>
      <c r="D35" s="19"/>
      <c r="E35" s="20"/>
      <c r="H35" s="19"/>
      <c r="I35" s="19"/>
      <c r="K35" s="6"/>
      <c r="L35" s="18"/>
      <c r="M35" s="18"/>
      <c r="P35" s="21"/>
      <c r="T35" s="6"/>
    </row>
    <row r="36" spans="1:20" ht="15.6" x14ac:dyDescent="0.3">
      <c r="A36" s="6"/>
      <c r="B36" s="18"/>
      <c r="C36" s="1"/>
      <c r="D36" s="19"/>
      <c r="E36" s="20"/>
      <c r="H36" s="19"/>
      <c r="I36" s="19"/>
      <c r="K36" s="6"/>
      <c r="L36" s="18"/>
      <c r="M36" s="18"/>
      <c r="P36" s="21"/>
      <c r="T36" s="6"/>
    </row>
    <row r="37" spans="1:20" ht="15.6" x14ac:dyDescent="0.3">
      <c r="A37" s="6"/>
      <c r="B37" s="18"/>
      <c r="C37" s="1"/>
      <c r="D37" s="19"/>
      <c r="E37" s="20"/>
      <c r="H37" s="19"/>
      <c r="I37" s="19"/>
      <c r="K37" s="6"/>
      <c r="L37" s="18"/>
      <c r="M37" s="18"/>
      <c r="P37" s="21"/>
      <c r="T37" s="6"/>
    </row>
    <row r="38" spans="1:20" ht="15.6" x14ac:dyDescent="0.3">
      <c r="A38" s="6"/>
      <c r="B38" s="18"/>
      <c r="C38" s="1"/>
      <c r="D38" s="19"/>
      <c r="E38" s="20"/>
      <c r="H38" s="19"/>
      <c r="I38" s="19"/>
      <c r="K38" s="6"/>
      <c r="L38" s="18"/>
      <c r="M38" s="18"/>
      <c r="P38" s="21"/>
      <c r="T38" s="6"/>
    </row>
    <row r="39" spans="1:20" ht="15.6" x14ac:dyDescent="0.3">
      <c r="A39" s="6"/>
      <c r="B39" s="18"/>
      <c r="C39" s="1"/>
      <c r="D39" s="19"/>
      <c r="E39" s="20"/>
      <c r="H39" s="19"/>
      <c r="I39" s="19"/>
      <c r="K39" s="6"/>
      <c r="L39" s="18"/>
      <c r="M39" s="18"/>
      <c r="P39" s="21"/>
      <c r="T39" s="6"/>
    </row>
    <row r="40" spans="1:20" ht="15.6" x14ac:dyDescent="0.3">
      <c r="A40" s="6"/>
      <c r="B40" s="18"/>
      <c r="C40" s="1"/>
      <c r="D40" s="19"/>
      <c r="E40" s="20"/>
      <c r="H40" s="19"/>
      <c r="I40" s="19"/>
      <c r="K40" s="6"/>
      <c r="L40" s="18"/>
      <c r="M40" s="18"/>
      <c r="P40" s="21"/>
      <c r="T40" s="6"/>
    </row>
    <row r="41" spans="1:20" ht="15.6" x14ac:dyDescent="0.3">
      <c r="A41" s="6"/>
      <c r="B41" s="18"/>
      <c r="C41" s="1"/>
      <c r="D41" s="19"/>
      <c r="E41" s="20"/>
      <c r="H41" s="19"/>
      <c r="I41" s="19"/>
      <c r="K41" s="6"/>
      <c r="L41" s="18"/>
      <c r="M41" s="18"/>
      <c r="P41" s="21"/>
      <c r="T41" s="6"/>
    </row>
    <row r="42" spans="1:20" ht="15.6" x14ac:dyDescent="0.3">
      <c r="A42" s="6"/>
      <c r="B42" s="18"/>
      <c r="C42" s="1"/>
      <c r="D42" s="19"/>
      <c r="E42" s="20"/>
      <c r="H42" s="19"/>
      <c r="I42" s="19"/>
      <c r="K42" s="6"/>
      <c r="L42" s="18"/>
      <c r="M42" s="18"/>
      <c r="P42" s="21"/>
      <c r="T42" s="6"/>
    </row>
    <row r="43" spans="1:20" ht="15.6" x14ac:dyDescent="0.3">
      <c r="A43" s="6"/>
      <c r="B43" s="18"/>
      <c r="C43" s="1"/>
      <c r="D43" s="19"/>
      <c r="E43" s="20"/>
      <c r="H43" s="19"/>
      <c r="I43" s="19"/>
      <c r="K43" s="6"/>
      <c r="L43" s="18"/>
      <c r="M43" s="18"/>
      <c r="P43" s="21"/>
      <c r="T43" s="6"/>
    </row>
    <row r="44" spans="1:20" ht="15.6" x14ac:dyDescent="0.3">
      <c r="A44" s="6"/>
      <c r="B44" s="18"/>
      <c r="C44" s="1"/>
      <c r="D44" s="19"/>
      <c r="E44" s="20"/>
      <c r="H44" s="19"/>
      <c r="I44" s="19"/>
      <c r="K44" s="6"/>
      <c r="L44" s="18"/>
      <c r="M44" s="18"/>
      <c r="P44" s="21"/>
      <c r="T44" s="6"/>
    </row>
    <row r="45" spans="1:20" ht="15.6" x14ac:dyDescent="0.3">
      <c r="A45" s="6"/>
      <c r="B45" s="18"/>
      <c r="C45" s="1"/>
      <c r="D45" s="19"/>
      <c r="E45" s="20"/>
      <c r="H45" s="19"/>
      <c r="I45" s="19"/>
      <c r="K45" s="6"/>
      <c r="L45" s="18"/>
      <c r="M45" s="18"/>
      <c r="P45" s="21"/>
      <c r="T45" s="6"/>
    </row>
    <row r="46" spans="1:20" ht="15.6" x14ac:dyDescent="0.3">
      <c r="A46" s="6"/>
      <c r="B46" s="18"/>
      <c r="C46" s="1"/>
      <c r="D46" s="19"/>
      <c r="E46" s="20"/>
      <c r="H46" s="19"/>
      <c r="I46" s="19"/>
      <c r="K46" s="6"/>
      <c r="L46" s="18"/>
      <c r="M46" s="18"/>
      <c r="P46" s="21"/>
      <c r="T46" s="6"/>
    </row>
    <row r="47" spans="1:20" ht="15.6" x14ac:dyDescent="0.3">
      <c r="A47" s="6"/>
      <c r="B47" s="18"/>
      <c r="C47" s="1"/>
      <c r="D47" s="19"/>
      <c r="E47" s="20"/>
      <c r="H47" s="19"/>
      <c r="I47" s="19"/>
      <c r="K47" s="6"/>
      <c r="L47" s="18"/>
      <c r="M47" s="18"/>
      <c r="P47" s="21"/>
      <c r="T47" s="6"/>
    </row>
    <row r="48" spans="1:20" ht="15.6" x14ac:dyDescent="0.3">
      <c r="A48" s="6"/>
      <c r="B48" s="18"/>
      <c r="C48" s="1"/>
      <c r="D48" s="19"/>
      <c r="E48" s="20"/>
      <c r="H48" s="19"/>
      <c r="I48" s="19"/>
      <c r="K48" s="6"/>
      <c r="L48" s="18"/>
      <c r="M48" s="18"/>
      <c r="P48" s="21"/>
      <c r="T48" s="6"/>
    </row>
    <row r="49" spans="1:20" ht="15.6" x14ac:dyDescent="0.3">
      <c r="A49" s="6"/>
      <c r="B49" s="18"/>
      <c r="C49" s="1"/>
      <c r="D49" s="19"/>
      <c r="E49" s="20"/>
      <c r="H49" s="19"/>
      <c r="I49" s="19"/>
      <c r="K49" s="6"/>
      <c r="L49" s="18"/>
      <c r="M49" s="18"/>
      <c r="P49" s="21"/>
      <c r="T49" s="6"/>
    </row>
    <row r="50" spans="1:20" ht="15.6" x14ac:dyDescent="0.3">
      <c r="A50" s="6"/>
      <c r="B50" s="18"/>
      <c r="C50" s="1"/>
      <c r="D50" s="19"/>
      <c r="E50" s="20"/>
      <c r="H50" s="19"/>
      <c r="I50" s="19"/>
      <c r="K50" s="6"/>
      <c r="L50" s="18"/>
      <c r="M50" s="18"/>
      <c r="P50" s="21"/>
      <c r="T50" s="6"/>
    </row>
    <row r="51" spans="1:20" ht="15.6" x14ac:dyDescent="0.3">
      <c r="A51" s="6"/>
      <c r="B51" s="18"/>
      <c r="C51" s="1"/>
      <c r="D51" s="19"/>
      <c r="E51" s="20"/>
      <c r="H51" s="19"/>
      <c r="I51" s="19"/>
      <c r="K51" s="6"/>
      <c r="L51" s="18"/>
      <c r="M51" s="18"/>
      <c r="P51" s="21"/>
      <c r="T51" s="6"/>
    </row>
    <row r="52" spans="1:20" ht="15.6" x14ac:dyDescent="0.3">
      <c r="A52" s="6"/>
      <c r="B52" s="18"/>
      <c r="C52" s="1"/>
      <c r="D52" s="19"/>
      <c r="E52" s="20"/>
      <c r="H52" s="19"/>
      <c r="I52" s="19"/>
      <c r="K52" s="6"/>
      <c r="L52" s="18"/>
      <c r="M52" s="18"/>
      <c r="P52" s="21"/>
      <c r="T52" s="6"/>
    </row>
    <row r="53" spans="1:20" ht="15.6" x14ac:dyDescent="0.3">
      <c r="A53" s="6"/>
      <c r="B53" s="18"/>
      <c r="C53" s="1"/>
      <c r="D53" s="19"/>
      <c r="E53" s="20"/>
      <c r="H53" s="19"/>
      <c r="I53" s="19"/>
      <c r="K53" s="6"/>
      <c r="L53" s="18"/>
      <c r="M53" s="18"/>
      <c r="P53" s="21"/>
      <c r="T53" s="6"/>
    </row>
    <row r="54" spans="1:20" ht="15.6" x14ac:dyDescent="0.3">
      <c r="A54" s="6"/>
      <c r="B54" s="18"/>
      <c r="C54" s="1"/>
      <c r="D54" s="19"/>
      <c r="E54" s="20"/>
      <c r="H54" s="19"/>
      <c r="I54" s="19"/>
      <c r="K54" s="6"/>
      <c r="L54" s="18"/>
      <c r="M54" s="18"/>
      <c r="P54" s="21"/>
      <c r="T54" s="6"/>
    </row>
    <row r="55" spans="1:20" ht="15.6" x14ac:dyDescent="0.3">
      <c r="A55" s="6"/>
      <c r="B55" s="18"/>
      <c r="C55" s="1"/>
      <c r="D55" s="19"/>
      <c r="E55" s="20"/>
      <c r="H55" s="19"/>
      <c r="I55" s="19"/>
      <c r="K55" s="6"/>
      <c r="L55" s="18"/>
      <c r="M55" s="18"/>
      <c r="P55" s="21"/>
      <c r="T55" s="6"/>
    </row>
    <row r="56" spans="1:20" ht="15.6" x14ac:dyDescent="0.3">
      <c r="A56" s="6"/>
      <c r="B56" s="18"/>
      <c r="C56" s="1"/>
      <c r="D56" s="19"/>
      <c r="E56" s="20"/>
      <c r="H56" s="19"/>
      <c r="I56" s="19"/>
      <c r="K56" s="6"/>
      <c r="L56" s="18"/>
      <c r="M56" s="18"/>
      <c r="P56" s="21"/>
      <c r="T56" s="6"/>
    </row>
    <row r="57" spans="1:20" ht="15.6" x14ac:dyDescent="0.3">
      <c r="A57" s="6"/>
      <c r="B57" s="18"/>
      <c r="C57" s="1"/>
      <c r="D57" s="19"/>
      <c r="E57" s="20"/>
      <c r="H57" s="19"/>
      <c r="I57" s="19"/>
      <c r="K57" s="6"/>
      <c r="L57" s="18"/>
      <c r="M57" s="18"/>
      <c r="P57" s="21"/>
      <c r="T57" s="6"/>
    </row>
    <row r="58" spans="1:20" ht="15.6" x14ac:dyDescent="0.3">
      <c r="A58" s="6"/>
      <c r="B58" s="18"/>
      <c r="C58" s="1"/>
      <c r="D58" s="19"/>
      <c r="E58" s="20"/>
      <c r="H58" s="19"/>
      <c r="I58" s="19"/>
      <c r="K58" s="6"/>
      <c r="L58" s="18"/>
      <c r="M58" s="18"/>
      <c r="P58" s="21"/>
      <c r="T58" s="6"/>
    </row>
    <row r="59" spans="1:20" ht="15.6" x14ac:dyDescent="0.3">
      <c r="A59" s="6"/>
      <c r="B59" s="18"/>
      <c r="C59" s="1"/>
      <c r="D59" s="19"/>
      <c r="E59" s="20"/>
      <c r="H59" s="19"/>
      <c r="I59" s="19"/>
      <c r="K59" s="6"/>
      <c r="L59" s="18"/>
      <c r="M59" s="18"/>
      <c r="P59" s="21"/>
      <c r="T59" s="6"/>
    </row>
    <row r="60" spans="1:20" ht="15.6" x14ac:dyDescent="0.3">
      <c r="A60" s="6"/>
      <c r="B60" s="18"/>
      <c r="C60" s="1"/>
      <c r="D60" s="19"/>
      <c r="E60" s="20"/>
      <c r="H60" s="19"/>
      <c r="I60" s="19"/>
      <c r="K60" s="6"/>
      <c r="L60" s="18"/>
      <c r="M60" s="18"/>
      <c r="P60" s="21"/>
      <c r="T60" s="6"/>
    </row>
    <row r="61" spans="1:20" ht="15.6" x14ac:dyDescent="0.3">
      <c r="A61" s="6"/>
      <c r="B61" s="18"/>
      <c r="C61" s="1"/>
      <c r="D61" s="19"/>
      <c r="E61" s="20"/>
      <c r="H61" s="19"/>
      <c r="I61" s="19"/>
      <c r="K61" s="6"/>
      <c r="L61" s="18"/>
      <c r="M61" s="18"/>
      <c r="P61" s="21"/>
      <c r="T61" s="6"/>
    </row>
    <row r="62" spans="1:20" ht="15.6" x14ac:dyDescent="0.3">
      <c r="A62" s="6"/>
      <c r="B62" s="18"/>
      <c r="C62" s="1"/>
      <c r="D62" s="19"/>
      <c r="E62" s="20"/>
      <c r="H62" s="19"/>
      <c r="I62" s="19"/>
      <c r="K62" s="6"/>
      <c r="L62" s="18"/>
      <c r="M62" s="18"/>
      <c r="P62" s="21"/>
      <c r="T62" s="6"/>
    </row>
    <row r="63" spans="1:20" x14ac:dyDescent="0.3">
      <c r="B63" s="18"/>
      <c r="C63" s="6"/>
      <c r="L63" s="18"/>
      <c r="M63" s="18"/>
      <c r="P63" s="21"/>
      <c r="T63" s="6"/>
    </row>
    <row r="64" spans="1:20" x14ac:dyDescent="0.3">
      <c r="B64" s="18"/>
      <c r="C64" s="6"/>
      <c r="L64" s="18"/>
      <c r="M64" s="18"/>
      <c r="P64" s="21"/>
      <c r="T64" s="6"/>
    </row>
    <row r="65" spans="2:20" x14ac:dyDescent="0.3">
      <c r="B65" s="18"/>
      <c r="C65" s="6"/>
      <c r="L65" s="18"/>
      <c r="M65" s="18"/>
      <c r="P65" s="21"/>
      <c r="T65" s="6"/>
    </row>
    <row r="66" spans="2:20" x14ac:dyDescent="0.3">
      <c r="B66" s="18"/>
      <c r="C66" s="6"/>
      <c r="L66" s="18"/>
      <c r="M66" s="18"/>
      <c r="P66" s="21"/>
      <c r="T66" s="6"/>
    </row>
    <row r="67" spans="2:20" x14ac:dyDescent="0.3">
      <c r="B67" s="18"/>
      <c r="C67" s="6"/>
      <c r="L67" s="18"/>
      <c r="M67" s="18"/>
      <c r="P67" s="21"/>
      <c r="T67" s="6"/>
    </row>
    <row r="68" spans="2:20" x14ac:dyDescent="0.3">
      <c r="B68" s="18"/>
      <c r="C68" s="6"/>
      <c r="L68" s="18"/>
      <c r="M68" s="18"/>
      <c r="P68" s="21"/>
      <c r="T68" s="6"/>
    </row>
    <row r="69" spans="2:20" x14ac:dyDescent="0.3">
      <c r="B69" s="18"/>
      <c r="C69" s="6"/>
      <c r="L69" s="18"/>
      <c r="M69" s="18"/>
      <c r="P69" s="21"/>
      <c r="T69" s="6"/>
    </row>
    <row r="70" spans="2:20" x14ac:dyDescent="0.3">
      <c r="B70" s="18"/>
      <c r="C70" s="6"/>
      <c r="L70" s="18"/>
      <c r="M70" s="18"/>
      <c r="P70" s="21"/>
      <c r="T70" s="6"/>
    </row>
    <row r="71" spans="2:20" x14ac:dyDescent="0.3">
      <c r="B71" s="18"/>
      <c r="C71" s="6"/>
      <c r="L71" s="18"/>
      <c r="M71" s="18"/>
      <c r="P71" s="21"/>
      <c r="T71" s="6"/>
    </row>
    <row r="72" spans="2:20" x14ac:dyDescent="0.3">
      <c r="B72" s="18"/>
      <c r="C72" s="6"/>
      <c r="L72" s="18"/>
      <c r="M72" s="18"/>
      <c r="P72" s="21"/>
      <c r="T72" s="6"/>
    </row>
    <row r="73" spans="2:20" x14ac:dyDescent="0.3">
      <c r="B73" s="18"/>
      <c r="C73" s="6"/>
      <c r="L73" s="18"/>
      <c r="M73" s="18"/>
      <c r="P73" s="21"/>
      <c r="T73" s="6"/>
    </row>
    <row r="74" spans="2:20" x14ac:dyDescent="0.3">
      <c r="B74" s="18"/>
      <c r="C74" s="6"/>
      <c r="L74" s="18"/>
      <c r="M74" s="18"/>
      <c r="P74" s="21"/>
      <c r="T74" s="6"/>
    </row>
    <row r="75" spans="2:20" x14ac:dyDescent="0.3">
      <c r="B75" s="18"/>
      <c r="C75" s="6"/>
      <c r="L75" s="18"/>
      <c r="M75" s="18"/>
      <c r="P75" s="21"/>
      <c r="T75" s="6"/>
    </row>
    <row r="76" spans="2:20" x14ac:dyDescent="0.3">
      <c r="B76" s="18"/>
      <c r="C76" s="6"/>
      <c r="L76" s="18"/>
      <c r="M76" s="18"/>
      <c r="P76" s="21"/>
      <c r="T76" s="6"/>
    </row>
    <row r="77" spans="2:20" x14ac:dyDescent="0.3">
      <c r="B77" s="18"/>
      <c r="C77" s="6"/>
      <c r="L77" s="18"/>
      <c r="M77" s="18"/>
      <c r="P77" s="21"/>
      <c r="T77" s="6"/>
    </row>
    <row r="78" spans="2:20" x14ac:dyDescent="0.3">
      <c r="B78" s="18"/>
      <c r="C78" s="6"/>
      <c r="L78" s="18"/>
      <c r="M78" s="18"/>
      <c r="P78" s="21"/>
      <c r="T78" s="6"/>
    </row>
  </sheetData>
  <conditionalFormatting sqref="E12:P61 D63:D1028">
    <cfRule type="cellIs" dxfId="25" priority="1" operator="equal">
      <formula>"Cancelada"</formula>
    </cfRule>
    <cfRule type="cellIs" dxfId="24" priority="2" operator="equal">
      <formula>"Completada"</formula>
    </cfRule>
    <cfRule type="cellIs" dxfId="23" priority="3" operator="equal">
      <formula>"Vencida"</formula>
    </cfRule>
    <cfRule type="cellIs" dxfId="22" priority="4" operator="equal">
      <formula>"En Curso"</formula>
    </cfRule>
    <cfRule type="cellIs" dxfId="21" priority="5" operator="equal">
      <formula>"En Revisión"</formula>
    </cfRule>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63406166-42CE-4296-B70C-9D9B1382F3AC}">
  <ds:schemaRefs>
    <ds:schemaRef ds:uri="http://schemas.microsoft.com/DataMashup"/>
  </ds:schemaRefs>
</ds:datastoreItem>
</file>

<file path=customXml/itemProps2.xml><?xml version="1.0" encoding="utf-8"?>
<ds:datastoreItem xmlns:ds="http://schemas.openxmlformats.org/officeDocument/2006/customXml" ds:itemID="{6D04347E-5423-40C5-B246-053DEB477CE4}"/>
</file>

<file path=customXml/itemProps3.xml><?xml version="1.0" encoding="utf-8"?>
<ds:datastoreItem xmlns:ds="http://schemas.openxmlformats.org/officeDocument/2006/customXml" ds:itemID="{CD5034EA-C240-4291-AA65-63B2AA4135A3}"/>
</file>

<file path=customXml/itemProps4.xml><?xml version="1.0" encoding="utf-8"?>
<ds:datastoreItem xmlns:ds="http://schemas.openxmlformats.org/officeDocument/2006/customXml" ds:itemID="{1DAF10C7-3AA3-4F12-B6B9-08714B2A4C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DUPIS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Barreto</dc:creator>
  <cp:lastModifiedBy>Fernando Barreto</cp:lastModifiedBy>
  <dcterms:created xsi:type="dcterms:W3CDTF">2026-05-29T15:46:57Z</dcterms:created>
  <dcterms:modified xsi:type="dcterms:W3CDTF">2026-05-29T15:47:39Z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